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firstSheet="10" activeTab="14"/>
  </bookViews>
  <sheets>
    <sheet name="1-0设置单元格格式" sheetId="11" r:id="rId1"/>
    <sheet name="1-14数据处理" sheetId="12" r:id="rId2"/>
    <sheet name="1-20引用" sheetId="13" r:id="rId3"/>
    <sheet name="1-27跨工作表引用" sheetId="14" r:id="rId4"/>
    <sheet name="1-31输入公式" sheetId="15" r:id="rId5"/>
    <sheet name="更正公式错误" sheetId="16" r:id="rId6"/>
    <sheet name="1-38标记检查并更正错误" sheetId="2" r:id="rId7"/>
    <sheet name="1-41SUM函数" sheetId="3" r:id="rId8"/>
    <sheet name="1-42SUMIF函数" sheetId="4" r:id="rId9"/>
    <sheet name="1-43SUMPRODUCT函数" sheetId="5" r:id="rId10"/>
    <sheet name="1-44AVERAGE函数" sheetId="6" r:id="rId11"/>
    <sheet name="1-45MAX函数" sheetId="7" r:id="rId12"/>
    <sheet name="1-46MIN函数" sheetId="8" r:id="rId13"/>
    <sheet name="1-47 IF函数" sheetId="9" r:id="rId14"/>
    <sheet name="1-48 ROUND函数" sheetId="10" r:id="rId15"/>
  </sheets>
  <externalReferences>
    <externalReference r:id="rId16"/>
    <externalReference r:id="rId17"/>
  </externalReferences>
  <definedNames>
    <definedName name="库存商品">'[1]6-0基础信息表'!$F$11:$F$12</definedName>
    <definedName name="生产成本">'[1]6-0基础信息表'!$F$14:$F$15</definedName>
    <definedName name="应付账款">'[1]6-0基础信息表'!$F$17:$F$18</definedName>
    <definedName name="应交税费">'[1]6-0基础信息表'!$F$20:$F$21</definedName>
    <definedName name="应收账款">'[1]6-0基础信息表'!$F$4:$F$5</definedName>
    <definedName name="原材料">'[1]6-0基础信息表'!$F$7:$F$8</definedName>
    <definedName name="库存商品" localSheetId="5">'[2]6-0基础信息表'!$F$11:$F$12</definedName>
    <definedName name="生产成本" localSheetId="5">'[2]6-0基础信息表'!$F$14:$F$15</definedName>
    <definedName name="应付账款" localSheetId="5">'[2]6-0基础信息表'!$F$17:$F$18</definedName>
    <definedName name="应交税费" localSheetId="5">'[2]6-0基础信息表'!$F$20:$F$21</definedName>
    <definedName name="应收账款" localSheetId="5">'[2]6-0基础信息表'!$F$4:$F$5</definedName>
    <definedName name="原材料" localSheetId="5">'[2]6-0基础信息表'!$F$7:$F$8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<sst xmlns="http://schemas.openxmlformats.org/spreadsheetml/2006/main" count="138" uniqueCount="102">
  <si>
    <t>E+格式</t>
  </si>
  <si>
    <t>数值设置</t>
  </si>
  <si>
    <t>货币设置</t>
  </si>
  <si>
    <t>日期设置</t>
  </si>
  <si>
    <t>6
80</t>
  </si>
  <si>
    <t xml:space="preserve">       信息
姓名</t>
  </si>
  <si>
    <t>刘志华</t>
  </si>
  <si>
    <t>李欣岚</t>
  </si>
  <si>
    <t>王凤艳</t>
  </si>
  <si>
    <t>刘璐</t>
  </si>
  <si>
    <t>杜飞</t>
  </si>
  <si>
    <t>杨立新</t>
  </si>
  <si>
    <t>韩宇</t>
  </si>
  <si>
    <t>李雪</t>
  </si>
  <si>
    <t>赵岩</t>
  </si>
  <si>
    <t>数值</t>
  </si>
  <si>
    <t>结果</t>
  </si>
  <si>
    <t>职工工资分配汇总表</t>
  </si>
  <si>
    <t>项目</t>
  </si>
  <si>
    <t>工资合计</t>
  </si>
  <si>
    <t>生产A产品工人</t>
  </si>
  <si>
    <t>生产B产品工人</t>
  </si>
  <si>
    <t>小计</t>
  </si>
  <si>
    <t>车间管理人员</t>
  </si>
  <si>
    <t>行政管理人员</t>
  </si>
  <si>
    <t>销售部门人员</t>
  </si>
  <si>
    <t>合计</t>
  </si>
  <si>
    <t>工号</t>
  </si>
  <si>
    <t>姓名</t>
  </si>
  <si>
    <t>职务</t>
  </si>
  <si>
    <t>出生日期</t>
  </si>
  <si>
    <t>001</t>
  </si>
  <si>
    <t>财务主管</t>
  </si>
  <si>
    <t>002</t>
  </si>
  <si>
    <t>记账</t>
  </si>
  <si>
    <t>003</t>
  </si>
  <si>
    <t>审核</t>
  </si>
  <si>
    <t>004</t>
  </si>
  <si>
    <t>出纳</t>
  </si>
  <si>
    <t>005</t>
  </si>
  <si>
    <t>成本</t>
  </si>
  <si>
    <t>公式</t>
  </si>
  <si>
    <t>说明</t>
  </si>
  <si>
    <t>=SUM(A1:A4)</t>
  </si>
  <si>
    <t>返回单元格A1到A4的和</t>
  </si>
  <si>
    <t>=SUM(B1:B4)</t>
  </si>
  <si>
    <t>返回单元格B1到B4的和</t>
  </si>
  <si>
    <t>=SUM(A1:B2)</t>
  </si>
  <si>
    <t>返回单元格A1、A2、B1、B2的和</t>
  </si>
  <si>
    <t>=SUM(A1,B2,A3,B4)</t>
  </si>
  <si>
    <t>返回单元格A1、B2、A3、B4的和</t>
  </si>
  <si>
    <t>&gt;23</t>
  </si>
  <si>
    <t>&lt;23</t>
  </si>
  <si>
    <t>=SUMIF(A1:A4,D1,B1:B4)</t>
  </si>
  <si>
    <t>返回区域条件A1到A4大于23的B1到B4数值之和</t>
  </si>
  <si>
    <t>=SUMIF(A1:A4,E2,B1:B4)</t>
  </si>
  <si>
    <t>返回区域条件A1到A4小于23的B1到B4数值之和</t>
  </si>
  <si>
    <t>=SUMIF(A1:A4,D1)</t>
  </si>
  <si>
    <t>返回单元格A1到A4大于23的数值之和</t>
  </si>
  <si>
    <t>=SUMIF(A1:A4,D1,A1:B4)</t>
  </si>
  <si>
    <t>=SUMIF(A1:A4,E2)</t>
  </si>
  <si>
    <t>返回单元格A1到A4小于23的数值之和</t>
  </si>
  <si>
    <t>=SUMIF(A1:A4,E2,A1:B4)</t>
  </si>
  <si>
    <t>=SUMPRODUCT(A1:A4,B1:B4)</t>
  </si>
  <si>
    <t>返回值为A1与B1的乘积，A2与B2的乘积、A3与B3的乘积、A4与B4的乘积、</t>
  </si>
  <si>
    <t>=SUMPRODUCT(A1:A4,B1:B3)</t>
  </si>
  <si>
    <t>由于数组的维数不一致，返回值有误</t>
  </si>
  <si>
    <t>AVERAGE(A1:B3)</t>
  </si>
  <si>
    <t>返回参数的平均值</t>
  </si>
  <si>
    <t>AVERAGE(A1:C3)</t>
  </si>
  <si>
    <t>返回参数的平均值，忽略文本型，忽略空白单位格</t>
  </si>
  <si>
    <t>AVERAGE(A1:C2)</t>
  </si>
  <si>
    <t>MAX(A1:B3)</t>
  </si>
  <si>
    <t>返回参数的最大值</t>
  </si>
  <si>
    <t>MAX(A1:C1)</t>
  </si>
  <si>
    <t>参数中不包含数值，返回0</t>
  </si>
  <si>
    <t>MAX(C1:C3)</t>
  </si>
  <si>
    <t>返回参数的最大值，忽略空白单位格</t>
  </si>
  <si>
    <t>MIN(A2:B3)</t>
  </si>
  <si>
    <t>返回参数的最小值</t>
  </si>
  <si>
    <t>MIN(A1:C1)</t>
  </si>
  <si>
    <t>MIN(C1:C3)</t>
  </si>
  <si>
    <t>返回参数的最小值，忽略空白单位格</t>
  </si>
  <si>
    <t>=IF(B1&gt;60,"及格","不及格")</t>
  </si>
  <si>
    <t>B1大于60不成立，返回不及格</t>
  </si>
  <si>
    <t>=IF(C2&gt;=60,IF(C2&lt;=80,"良","优"))</t>
  </si>
  <si>
    <t>IF中可嵌套IF，假如C2在60至80间，属于良</t>
  </si>
  <si>
    <t>=IF(C1&gt;60,,"不及格")</t>
  </si>
  <si>
    <t>省略了条件为真的参数，即不进行处理，返回值为0</t>
  </si>
  <si>
    <t>=IF(B1&gt;60,"及格",)</t>
  </si>
  <si>
    <t>省略了条件为假的参数，即不进行处理，返回值为0</t>
  </si>
  <si>
    <t>K</t>
  </si>
  <si>
    <t>=ROUND(A1,1)</t>
  </si>
  <si>
    <t>参数为非数值型的文本型，返回错误值#VALUE！</t>
  </si>
  <si>
    <t>=ROUND(A2,2)</t>
  </si>
  <si>
    <t>参数需要保留两位小数</t>
  </si>
  <si>
    <t>=ROUND(B2,1)</t>
  </si>
  <si>
    <t>参数需要保留一位小数</t>
  </si>
  <si>
    <t>=ROUND(B3,-1)</t>
  </si>
  <si>
    <t>参数num_digits小于0，小数左边进行四舍五入</t>
  </si>
  <si>
    <t>=ROUND(A3,0)</t>
  </si>
  <si>
    <t>参数num_digits等于0，四舍五入到最近数值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</si>
</sst>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  <numFmt numFmtId="178" formatCode="yyyy/m/d;@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0" fillId="2" borderId="1" xfId="0" applyNumberFormat="1" applyFill="1" applyBorder="1" applyAlignment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/>
    <xf numFmtId="0" fontId="0" fillId="0" borderId="2" xfId="0" applyFill="1" applyBorder="1" applyAlignment="1">
      <alignment horizontal="center"/>
    </xf>
    <xf numFmtId="49" fontId="0" fillId="0" borderId="0" xfId="0" applyNumberFormat="1" applyFill="1" applyAlignment="1"/>
    <xf numFmtId="0" fontId="0" fillId="0" borderId="0" xfId="0" applyFill="1" applyBorder="1" applyAlignment="1"/>
    <xf numFmtId="49" fontId="0" fillId="2" borderId="1" xfId="0" applyNumberForma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76" fontId="0" fillId="0" borderId="0" xfId="0" applyNumberFormat="1" applyFill="1" applyAlignment="1"/>
    <xf numFmtId="0" fontId="0" fillId="0" borderId="0" xfId="0" applyNumberFormat="1" applyFill="1" applyAlignment="1"/>
    <xf numFmtId="0" fontId="3" fillId="0" borderId="0" xfId="0" applyFont="1" applyFill="1" applyBorder="1" applyAlignment="1">
      <alignment horizontal="center" vertical="center"/>
    </xf>
    <xf numFmtId="176" fontId="0" fillId="0" borderId="1" xfId="0" applyNumberFormat="1" applyFill="1" applyBorder="1" applyAlignment="1"/>
    <xf numFmtId="0" fontId="1" fillId="0" borderId="1" xfId="0" applyFont="1" applyFill="1" applyBorder="1" applyAlignment="1"/>
    <xf numFmtId="176" fontId="1" fillId="0" borderId="1" xfId="0" applyNumberFormat="1" applyFont="1" applyFill="1" applyBorder="1" applyAlignment="1">
      <alignment horizontal="center"/>
    </xf>
    <xf numFmtId="176" fontId="1" fillId="0" borderId="1" xfId="0" applyNumberFormat="1" applyFont="1" applyFill="1" applyBorder="1" applyAlignment="1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 wrapText="1"/>
    </xf>
    <xf numFmtId="11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eetMetadata" Target="metadata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</xdr:colOff>
      <xdr:row>0</xdr:row>
      <xdr:rowOff>19050</xdr:rowOff>
    </xdr:from>
    <xdr:to>
      <xdr:col>0</xdr:col>
      <xdr:colOff>901700</xdr:colOff>
      <xdr:row>0</xdr:row>
      <xdr:rowOff>469900</xdr:rowOff>
    </xdr:to>
    <xdr:cxnSp>
      <xdr:nvCxnSpPr>
        <xdr:cNvPr id="4" name="直接连接符 3"/>
        <xdr:cNvCxnSpPr/>
      </xdr:nvCxnSpPr>
      <xdr:spPr>
        <a:xfrm>
          <a:off x="1905" y="19050"/>
          <a:ext cx="899795" cy="336550"/>
        </a:xfrm>
        <a:prstGeom prst="line">
          <a:avLst/>
        </a:prstGeom>
        <a:ln w="12700" cap="flat" cmpd="sng" algn="ctr">
          <a:solidFill>
            <a:schemeClr val="tx1"/>
          </a:solidFill>
          <a:prstDash val="dash"/>
          <a:miter lim="800000"/>
        </a:ln>
      </xdr:spPr>
      <xdr:style>
        <a:lnRef idx="0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5838;&#31243;&#25945;&#23398;&#36164;%20&#26009;\EXCEL&#22312;&#36130;&#21153;&#20013;&#30340;&#24212;&#29992;\EXCEL&#22312;&#36130;&#21153;&#20013;&#30340;&#24212;&#29992;&#65288;&#31532;&#20108;&#29256;&#65289;&#20462;&#35746;&#36164;&#26009;\Excel&#22312;&#36130;&#21153;&#20013;&#30340;&#24212;&#29992;&#32032;&#26448;&#25991;&#20214;(&#19969;&#36149;&#23077;&#65289;&#31532;&#20108;&#29256;&#20462;&#35746;&#2151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35838;&#31243;&#25945;&#23398;&#36164;%20&#26009;\EXCEL&#22312;&#36130;&#21153;&#20013;&#30340;&#24212;&#29992;\EXCEL&#22312;&#36130;&#21153;&#20013;&#30340;&#24212;&#29992;&#65288;&#31532;&#20108;&#29256;&#65289;&#20462;&#35746;&#36164;&#26009;\&#23457;&#31295;&#24847;&#35265;\EXCEL&#22312;&#36130;&#21153;&#20013;&#30340;&#24212;&#29992;&#65288;&#31532;&#20108;&#29256;&#65289;&#22522;&#26412;&#23450;&#31295;&#36164;&#26009;&#65288;&#20840;&#65289;\&#39033;&#30446;1%20&#25968;&#25454;&#12289;&#20844;&#24335;&#21644;&#20989;&#25968;&#30340;&#24212;&#29992;\&#39033;&#30446;1%20&#39033;&#30446;&#30693;&#35782;&#26816;&#27979;&#19982;&#25216;&#33021;&#23454;&#35757;&#39064;\Excel&#22312;&#36130;&#21153;&#20013;&#30340;&#24212;&#29992;&#32032;&#26448;&#25991;&#20214;(&#19969;&#36149;&#23077;&#65289;&#31532;&#20108;&#29256;&#20462;&#35746;&#2151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引用"/>
      <sheetName val="跨工作表引用"/>
      <sheetName val="Sheet3"/>
      <sheetName val="1-38"/>
      <sheetName val="1-41"/>
      <sheetName val="1-42"/>
      <sheetName val="1-43"/>
      <sheetName val="1-44"/>
      <sheetName val="1-45"/>
      <sheetName val="1-46"/>
      <sheetName val="1-47"/>
      <sheetName val="1-48"/>
      <sheetName val="2-0"/>
      <sheetName val="任务情境2-1"/>
      <sheetName val="2-2"/>
      <sheetName val="2-01"/>
      <sheetName val="2-3"/>
      <sheetName val="2-4"/>
      <sheetName val="2-5"/>
      <sheetName val="2-6"/>
      <sheetName val="2-7(1)"/>
      <sheetName val="2-7 (2)"/>
      <sheetName val="2-7 (3)"/>
      <sheetName val="2-11"/>
      <sheetName val="2-12"/>
      <sheetName val="2-12 (2)"/>
      <sheetName val="2-13"/>
      <sheetName val="2-13 (2)"/>
      <sheetName val="2-14"/>
      <sheetName val="3-9至3-13"/>
      <sheetName val="3-18"/>
      <sheetName val="3-23"/>
      <sheetName val="3-25"/>
      <sheetName val="3-29"/>
      <sheetName val="3-37"/>
      <sheetName val="4-9"/>
      <sheetName val="4-25"/>
      <sheetName val="4-27"/>
      <sheetName val="4-39"/>
      <sheetName val="5-1"/>
      <sheetName val="5-2"/>
      <sheetName val="5-3"/>
      <sheetName val="5-4"/>
      <sheetName val="6-0基础信息表"/>
      <sheetName val="6-1记账凭证清单（图6-18）"/>
      <sheetName val="6-2账户余额与试算平衡表（图6-23）"/>
      <sheetName val="6-3日记账(图6-29 ，6-30）"/>
      <sheetName val="6-4会计账簿查询（图6-33）"/>
      <sheetName val="6-5会计报表（图6-35，6-36）"/>
      <sheetName val="6-37查询记账凭证"/>
      <sheetName val="7-19比率分析"/>
      <sheetName val="7-24趋势分析"/>
      <sheetName val="8-23固定资产增加表"/>
      <sheetName val="8-25固定资产减少表"/>
      <sheetName val="8-27固定资产明细表"/>
      <sheetName val="8-31固定资产查询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-38"/>
      <sheetName val="1-41"/>
      <sheetName val="1-42"/>
      <sheetName val="1-43"/>
      <sheetName val="1-44"/>
      <sheetName val="1-45"/>
      <sheetName val="1-46"/>
      <sheetName val="1-47"/>
      <sheetName val="1-48"/>
      <sheetName val="2-1"/>
      <sheetName val="2-2"/>
      <sheetName val="2-31"/>
      <sheetName val="2-3"/>
      <sheetName val="2-4"/>
      <sheetName val="2-6"/>
      <sheetName val="2-11"/>
      <sheetName val="2-13"/>
      <sheetName val="2-14"/>
      <sheetName val="3-9至3-13"/>
      <sheetName val="3-18"/>
      <sheetName val="3-23"/>
      <sheetName val="3-25"/>
      <sheetName val="3-29"/>
      <sheetName val="3-37"/>
      <sheetName val="4-9"/>
      <sheetName val="4-25"/>
      <sheetName val="4-27"/>
      <sheetName val="4-39"/>
      <sheetName val="5-1"/>
      <sheetName val="5-2"/>
      <sheetName val="5-3"/>
      <sheetName val="5-4"/>
      <sheetName val="6-0基础信息表"/>
      <sheetName val="6-1记账凭证清单（图6-18）"/>
      <sheetName val="6-2账户余额与试算平衡表（图6-23）"/>
      <sheetName val="6-3日记账(图6-29 ，6-30）"/>
      <sheetName val="6-4会计账簿查询（图6-33）"/>
      <sheetName val="6-5会计报表（图6-35，6-36）"/>
      <sheetName val="6-37查询记账凭证"/>
      <sheetName val="7-19比率分析"/>
      <sheetName val="7-24趋势分析"/>
      <sheetName val="8-23固定资产增加表"/>
      <sheetName val="8-25固定资产减少表"/>
      <sheetName val="8-27固定资产明细表"/>
      <sheetName val="8-31固定资产查询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P22" sqref="P22"/>
    </sheetView>
  </sheetViews>
  <sheetFormatPr defaultColWidth="8.72727272727273" defaultRowHeight="14" outlineLevelRow="7" outlineLevelCol="3"/>
  <cols>
    <col min="1" max="1" width="23" customWidth="1"/>
    <col min="2" max="2" width="11.8181818181818" customWidth="1"/>
    <col min="3" max="3" width="12.3636363636364" customWidth="1"/>
    <col min="4" max="4" width="10.6363636363636"/>
  </cols>
  <sheetData>
    <row r="1" ht="18" customHeight="1" spans="1:4">
      <c r="A1" s="26" t="s">
        <v>0</v>
      </c>
      <c r="B1" s="26" t="s">
        <v>1</v>
      </c>
      <c r="C1" s="26" t="s">
        <v>2</v>
      </c>
      <c r="D1" s="26" t="s">
        <v>3</v>
      </c>
    </row>
    <row r="2" ht="18" customHeight="1" spans="1:4">
      <c r="A2" s="34">
        <v>1.23456789024466e+17</v>
      </c>
      <c r="B2">
        <v>3467</v>
      </c>
      <c r="C2" s="27" t="s">
        <v>4</v>
      </c>
      <c r="D2" s="35">
        <v>45042</v>
      </c>
    </row>
    <row r="8" spans="4:4">
      <c r="D8" s="33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F18" sqref="F18"/>
    </sheetView>
  </sheetViews>
  <sheetFormatPr defaultColWidth="8.72727272727273" defaultRowHeight="14" outlineLevelCol="6"/>
  <cols>
    <col min="1" max="1" width="13.5454545454545" customWidth="1"/>
    <col min="4" max="4" width="20.5454545454545" customWidth="1"/>
    <col min="6" max="6" width="21.0909090909091" customWidth="1"/>
  </cols>
  <sheetData>
    <row r="1" ht="28" spans="1:1">
      <c r="A1" s="28" t="s">
        <v>5</v>
      </c>
    </row>
    <row r="2" spans="1:1">
      <c r="A2" s="29" t="s">
        <v>6</v>
      </c>
    </row>
    <row r="3" spans="1:6">
      <c r="A3" s="29" t="s">
        <v>7</v>
      </c>
      <c r="D3" s="30"/>
      <c r="F3" s="31"/>
    </row>
    <row r="4" spans="1:1">
      <c r="A4" s="29" t="s">
        <v>8</v>
      </c>
    </row>
    <row r="5" spans="1:1">
      <c r="A5" s="29" t="s">
        <v>9</v>
      </c>
    </row>
    <row r="6" spans="1:1">
      <c r="A6" s="29" t="s">
        <v>10</v>
      </c>
    </row>
    <row r="7" spans="1:1">
      <c r="A7" s="32" t="s">
        <v>11</v>
      </c>
    </row>
    <row r="8" spans="1:1">
      <c r="A8" s="32" t="s">
        <v>12</v>
      </c>
    </row>
    <row r="9" spans="1:1">
      <c r="A9" s="32" t="s">
        <v>13</v>
      </c>
    </row>
    <row r="10" spans="1:3">
      <c r="A10" s="32" t="s">
        <v>14</v>
      </c>
      <c r="C10" s="32"/>
    </row>
    <row r="15" spans="7:7">
      <c r="G15" s="33"/>
    </row>
  </sheetData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G19" sqref="G19"/>
    </sheetView>
  </sheetViews>
  <sheetFormatPr defaultColWidth="8.72727272727273" defaultRowHeight="14" outlineLevelRow="2" outlineLevelCol="5"/>
  <cols>
    <col min="1" max="1" width="6.54545454545455" customWidth="1"/>
    <col min="2" max="2" width="4.18181818181818" customWidth="1"/>
    <col min="3" max="3" width="6.27272727272727" customWidth="1"/>
  </cols>
  <sheetData>
    <row r="1" spans="1:6">
      <c r="A1" s="26" t="s">
        <v>15</v>
      </c>
      <c r="B1" s="26"/>
      <c r="C1" s="26"/>
      <c r="D1" s="26" t="s">
        <v>16</v>
      </c>
      <c r="E1" s="26"/>
      <c r="F1" s="26"/>
    </row>
    <row r="2" spans="1:6">
      <c r="A2" s="27">
        <v>1</v>
      </c>
      <c r="B2" s="27">
        <v>2</v>
      </c>
      <c r="C2" s="27">
        <v>3</v>
      </c>
      <c r="D2" s="27"/>
      <c r="E2" s="27"/>
      <c r="F2" s="27"/>
    </row>
    <row r="3" spans="1:6">
      <c r="A3" s="27">
        <v>4</v>
      </c>
      <c r="B3" s="27">
        <v>5</v>
      </c>
      <c r="C3" s="27">
        <v>6</v>
      </c>
      <c r="D3" s="27"/>
      <c r="E3" s="27"/>
      <c r="F3" s="27"/>
    </row>
  </sheetData>
  <mergeCells count="2">
    <mergeCell ref="A1:C1"/>
    <mergeCell ref="D1:F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workbookViewId="0">
      <selection activeCell="G18" sqref="G18"/>
    </sheetView>
  </sheetViews>
  <sheetFormatPr defaultColWidth="8.72727272727273" defaultRowHeight="14" outlineLevelRow="2" outlineLevelCol="5"/>
  <sheetData>
    <row r="1" spans="1:6">
      <c r="A1" s="26" t="s">
        <v>15</v>
      </c>
      <c r="B1" s="26"/>
      <c r="C1" s="26"/>
      <c r="D1" s="26" t="s">
        <v>16</v>
      </c>
      <c r="E1" s="26"/>
      <c r="F1" s="26"/>
    </row>
    <row r="2" spans="1:6">
      <c r="A2" s="27">
        <v>7</v>
      </c>
      <c r="B2" s="27">
        <v>8</v>
      </c>
      <c r="C2" s="27">
        <v>9</v>
      </c>
      <c r="D2" s="27"/>
      <c r="E2" s="27"/>
      <c r="F2" s="27"/>
    </row>
    <row r="3" spans="1:6">
      <c r="A3" s="27">
        <v>10</v>
      </c>
      <c r="B3" s="27">
        <v>11</v>
      </c>
      <c r="C3" s="27">
        <v>12</v>
      </c>
      <c r="D3" s="27"/>
      <c r="E3" s="27"/>
      <c r="F3" s="27"/>
    </row>
  </sheetData>
  <mergeCells count="2">
    <mergeCell ref="A1:C1"/>
    <mergeCell ref="D1:F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workbookViewId="0">
      <selection activeCell="F14" sqref="F14"/>
    </sheetView>
  </sheetViews>
  <sheetFormatPr defaultColWidth="8.72727272727273" defaultRowHeight="14" outlineLevelRow="2" outlineLevelCol="4"/>
  <sheetData>
    <row r="1" spans="1:5">
      <c r="A1" s="26" t="s">
        <v>15</v>
      </c>
      <c r="B1" s="26"/>
      <c r="C1" s="26"/>
      <c r="D1" s="26"/>
      <c r="E1" s="26" t="s">
        <v>16</v>
      </c>
    </row>
    <row r="2" spans="1:5">
      <c r="A2" s="27">
        <v>59</v>
      </c>
      <c r="B2" s="27">
        <v>72</v>
      </c>
      <c r="C2" s="27">
        <v>84</v>
      </c>
      <c r="D2" s="27">
        <v>99</v>
      </c>
      <c r="E2" s="27"/>
    </row>
    <row r="3" spans="1:5">
      <c r="A3" s="27">
        <v>44</v>
      </c>
      <c r="B3" s="27">
        <v>63</v>
      </c>
      <c r="C3" s="27">
        <v>79</v>
      </c>
      <c r="D3" s="27">
        <v>85</v>
      </c>
      <c r="E3" s="27"/>
    </row>
  </sheetData>
  <mergeCells count="1">
    <mergeCell ref="A1:D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C14" sqref="C14"/>
    </sheetView>
  </sheetViews>
  <sheetFormatPr defaultColWidth="9.45454545454546" defaultRowHeight="14" outlineLevelCol="2"/>
  <cols>
    <col min="1" max="1" width="26.7272727272727" style="1" customWidth="1"/>
    <col min="2" max="2" width="36.5454545454545" style="1" customWidth="1"/>
    <col min="3" max="16384" width="9.45454545454546" style="1"/>
  </cols>
  <sheetData>
    <row r="1" ht="26" customHeight="1" spans="1:2">
      <c r="A1" s="21" t="s">
        <v>17</v>
      </c>
      <c r="B1" s="21"/>
    </row>
    <row r="2" ht="20" customHeight="1" spans="1:2">
      <c r="A2" s="4" t="s">
        <v>18</v>
      </c>
      <c r="B2" s="4" t="s">
        <v>19</v>
      </c>
    </row>
    <row r="3" ht="20" customHeight="1" spans="1:3">
      <c r="A3" s="7" t="s">
        <v>20</v>
      </c>
      <c r="B3" s="22">
        <v>90000</v>
      </c>
      <c r="C3" s="3"/>
    </row>
    <row r="4" ht="20" customHeight="1" spans="1:2">
      <c r="A4" s="7" t="s">
        <v>21</v>
      </c>
      <c r="B4" s="22">
        <v>75000</v>
      </c>
    </row>
    <row r="5" ht="20" customHeight="1" spans="1:2">
      <c r="A5" s="23" t="s">
        <v>22</v>
      </c>
      <c r="B5" s="24" t="e">
        <f>B3+A4</f>
        <v>#VALUE!</v>
      </c>
    </row>
    <row r="6" ht="20" customHeight="1" spans="1:2">
      <c r="A6" s="7" t="s">
        <v>23</v>
      </c>
      <c r="B6" s="22">
        <v>40000</v>
      </c>
    </row>
    <row r="7" ht="20" customHeight="1" spans="1:2">
      <c r="A7" s="7" t="s">
        <v>24</v>
      </c>
      <c r="B7" s="22">
        <v>20000</v>
      </c>
    </row>
    <row r="8" ht="20" customHeight="1" spans="1:2">
      <c r="A8" s="7" t="s">
        <v>25</v>
      </c>
      <c r="B8" s="22">
        <v>10000</v>
      </c>
    </row>
    <row r="9" ht="20" customHeight="1" spans="1:2">
      <c r="A9" s="23" t="s">
        <v>22</v>
      </c>
      <c r="B9" s="25">
        <f>SUM(B6:B8)</f>
        <v>70000</v>
      </c>
    </row>
    <row r="10" ht="20" customHeight="1" spans="1:2">
      <c r="A10" s="23" t="s">
        <v>26</v>
      </c>
      <c r="B10" s="25" t="e">
        <f>B5+B9</f>
        <v>#VALUE!</v>
      </c>
    </row>
  </sheetData>
  <mergeCells count="1">
    <mergeCell ref="A1:B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A2" sqref="A2"/>
    </sheetView>
  </sheetViews>
  <sheetFormatPr defaultColWidth="9.45454545454546" defaultRowHeight="14" outlineLevelCol="6"/>
  <cols>
    <col min="1" max="7" width="9.45454545454546" style="1"/>
    <col min="8" max="8" width="4.72727272727273" style="1" customWidth="1"/>
    <col min="9" max="16384" width="9.45454545454546" style="1"/>
  </cols>
  <sheetData>
    <row r="1" ht="20" customHeight="1" spans="1:4">
      <c r="A1" s="16" t="s">
        <v>27</v>
      </c>
      <c r="B1" s="16" t="s">
        <v>28</v>
      </c>
      <c r="C1" s="16" t="s">
        <v>29</v>
      </c>
      <c r="D1" s="16" t="s">
        <v>30</v>
      </c>
    </row>
    <row r="2" ht="20" customHeight="1" spans="1:7">
      <c r="A2" s="17" t="s">
        <v>31</v>
      </c>
      <c r="B2" s="18" t="s">
        <v>6</v>
      </c>
      <c r="C2" s="6" t="s">
        <v>32</v>
      </c>
      <c r="D2" s="6"/>
      <c r="F2" s="9"/>
      <c r="G2" s="19"/>
    </row>
    <row r="3" ht="20" customHeight="1" spans="1:7">
      <c r="A3" s="17" t="s">
        <v>33</v>
      </c>
      <c r="B3" s="18" t="s">
        <v>7</v>
      </c>
      <c r="C3" s="6" t="s">
        <v>34</v>
      </c>
      <c r="D3" s="6"/>
      <c r="G3" s="20"/>
    </row>
    <row r="4" ht="20" customHeight="1" spans="1:7">
      <c r="A4" s="17" t="s">
        <v>35</v>
      </c>
      <c r="B4" s="18" t="s">
        <v>8</v>
      </c>
      <c r="C4" s="6" t="s">
        <v>36</v>
      </c>
      <c r="D4" s="6"/>
      <c r="G4" s="20"/>
    </row>
    <row r="5" ht="20" customHeight="1" spans="1:4">
      <c r="A5" s="17" t="s">
        <v>37</v>
      </c>
      <c r="B5" s="18" t="s">
        <v>9</v>
      </c>
      <c r="C5" s="6" t="s">
        <v>38</v>
      </c>
      <c r="D5" s="6"/>
    </row>
    <row r="6" ht="20" customHeight="1" spans="1:4">
      <c r="A6" s="17" t="s">
        <v>39</v>
      </c>
      <c r="B6" s="18" t="s">
        <v>10</v>
      </c>
      <c r="C6" s="6" t="s">
        <v>40</v>
      </c>
      <c r="D6" s="6"/>
    </row>
    <row r="9" spans="5:5">
      <c r="E9" s="9"/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B6" sqref="B6"/>
    </sheetView>
  </sheetViews>
  <sheetFormatPr defaultColWidth="9.45454545454546" defaultRowHeight="14" outlineLevelCol="2"/>
  <cols>
    <col min="1" max="1" width="17.5454545454545" style="1" customWidth="1"/>
    <col min="2" max="2" width="9.45454545454546" style="1"/>
    <col min="3" max="3" width="41.7272727272727" style="1" customWidth="1"/>
    <col min="4" max="16384" width="9.45454545454546" style="1"/>
  </cols>
  <sheetData>
    <row r="1" ht="18" customHeight="1" spans="1:3">
      <c r="A1" s="10">
        <v>43</v>
      </c>
      <c r="B1" s="10">
        <v>43</v>
      </c>
      <c r="C1" s="10"/>
    </row>
    <row r="2" ht="18" customHeight="1" spans="1:3">
      <c r="A2" s="10">
        <v>-32</v>
      </c>
      <c r="B2" s="10">
        <v>32</v>
      </c>
      <c r="C2" s="10"/>
    </row>
    <row r="3" ht="18" customHeight="1" spans="1:3">
      <c r="A3" s="10">
        <v>5.3</v>
      </c>
      <c r="B3" s="10">
        <v>5.3</v>
      </c>
      <c r="C3" s="10"/>
    </row>
    <row r="4" ht="18" customHeight="1" spans="1:3">
      <c r="A4" s="10">
        <v>-2.3</v>
      </c>
      <c r="B4" s="10">
        <v>2.3</v>
      </c>
      <c r="C4" s="10"/>
    </row>
    <row r="5" ht="18" customHeight="1" spans="1:3">
      <c r="A5" s="15" t="s">
        <v>41</v>
      </c>
      <c r="B5" s="15" t="s">
        <v>16</v>
      </c>
      <c r="C5" s="15" t="s">
        <v>42</v>
      </c>
    </row>
    <row r="6" ht="18" customHeight="1" spans="1:3">
      <c r="A6" s="5" t="s">
        <v>43</v>
      </c>
      <c r="B6" s="6">
        <f>SUM(A1:A4)</f>
        <v>14</v>
      </c>
      <c r="C6" s="7" t="s">
        <v>44</v>
      </c>
    </row>
    <row r="7" ht="18" customHeight="1" spans="1:3">
      <c r="A7" s="5" t="s">
        <v>45</v>
      </c>
      <c r="B7" s="6">
        <f>SUM(B1:B4)</f>
        <v>82.6</v>
      </c>
      <c r="C7" s="7" t="s">
        <v>46</v>
      </c>
    </row>
    <row r="8" ht="18" customHeight="1" spans="1:3">
      <c r="A8" s="5" t="s">
        <v>47</v>
      </c>
      <c r="B8" s="6">
        <f>SUM(A1:B1)</f>
        <v>86</v>
      </c>
      <c r="C8" s="7" t="s">
        <v>48</v>
      </c>
    </row>
    <row r="9" ht="18" customHeight="1" spans="1:3">
      <c r="A9" s="5" t="s">
        <v>49</v>
      </c>
      <c r="B9" s="6">
        <f>SUM(A1,B2,A3,B4)</f>
        <v>82.6</v>
      </c>
      <c r="C9" s="7" t="s">
        <v>50</v>
      </c>
    </row>
    <row r="10" ht="18" customHeight="1" spans="1:1">
      <c r="A10" s="9"/>
    </row>
    <row r="11" ht="18" customHeight="1" spans="1:1">
      <c r="A11" s="9"/>
    </row>
    <row r="12" spans="1:1">
      <c r="A12" s="9"/>
    </row>
    <row r="13" spans="1:1">
      <c r="A13" s="9"/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C16" sqref="C16"/>
    </sheetView>
  </sheetViews>
  <sheetFormatPr defaultColWidth="9.45454545454546" defaultRowHeight="14" outlineLevelCol="4"/>
  <cols>
    <col min="1" max="1" width="26" style="1" customWidth="1"/>
    <col min="2" max="2" width="15.9090909090909" style="1" customWidth="1"/>
    <col min="3" max="3" width="42.7272727272727" style="1" customWidth="1"/>
    <col min="4" max="4" width="6.81818181818182" style="1" customWidth="1"/>
    <col min="5" max="5" width="5.54545454545455" style="1" customWidth="1"/>
    <col min="6" max="16384" width="9.45454545454546" style="1"/>
  </cols>
  <sheetData>
    <row r="1" ht="18" customHeight="1" spans="1:4">
      <c r="A1" s="10">
        <v>50</v>
      </c>
      <c r="B1" s="10">
        <v>43</v>
      </c>
      <c r="C1" s="10"/>
      <c r="D1" s="1" t="s">
        <v>51</v>
      </c>
    </row>
    <row r="2" ht="18" customHeight="1" spans="1:5">
      <c r="A2" s="10">
        <v>-32</v>
      </c>
      <c r="B2" s="10">
        <v>32</v>
      </c>
      <c r="C2" s="10"/>
      <c r="E2" s="1" t="s">
        <v>52</v>
      </c>
    </row>
    <row r="3" ht="18" customHeight="1" spans="1:3">
      <c r="A3" s="10">
        <v>5.3</v>
      </c>
      <c r="B3" s="10">
        <v>5</v>
      </c>
      <c r="C3" s="10"/>
    </row>
    <row r="4" ht="18" customHeight="1" spans="1:3">
      <c r="A4" s="10">
        <v>-2.3</v>
      </c>
      <c r="B4" s="10">
        <v>3</v>
      </c>
      <c r="C4" s="10"/>
    </row>
    <row r="5" ht="18" customHeight="1" spans="1:3">
      <c r="A5" s="4" t="s">
        <v>41</v>
      </c>
      <c r="B5" s="4" t="s">
        <v>16</v>
      </c>
      <c r="C5" s="4" t="s">
        <v>42</v>
      </c>
    </row>
    <row r="6" ht="18" customHeight="1" spans="1:3">
      <c r="A6" s="5" t="s">
        <v>53</v>
      </c>
      <c r="B6" s="6">
        <f>SUMIF(A1:A4,D1,B1:B4)</f>
        <v>43</v>
      </c>
      <c r="C6" s="7" t="s">
        <v>54</v>
      </c>
    </row>
    <row r="7" ht="18" customHeight="1" spans="1:3">
      <c r="A7" s="5" t="s">
        <v>55</v>
      </c>
      <c r="B7" s="6">
        <f>SUMIF(A1:A4,E2,B1:B4)</f>
        <v>40</v>
      </c>
      <c r="C7" s="7" t="s">
        <v>56</v>
      </c>
    </row>
    <row r="8" ht="18" customHeight="1" spans="1:3">
      <c r="A8" s="5" t="s">
        <v>57</v>
      </c>
      <c r="B8" s="6">
        <f>SUMIF(A1:A4,D1)</f>
        <v>50</v>
      </c>
      <c r="C8" s="7" t="s">
        <v>58</v>
      </c>
    </row>
    <row r="9" ht="18" customHeight="1" spans="1:3">
      <c r="A9" s="5" t="s">
        <v>59</v>
      </c>
      <c r="B9" s="6">
        <f>SUMIF(A1:A4,D1,A1:B4)</f>
        <v>50</v>
      </c>
      <c r="C9" s="7" t="s">
        <v>58</v>
      </c>
    </row>
    <row r="10" ht="18" customHeight="1" spans="1:3">
      <c r="A10" s="5" t="s">
        <v>60</v>
      </c>
      <c r="B10" s="6">
        <f>SUMIF(A1:A4,E2)</f>
        <v>-29</v>
      </c>
      <c r="C10" s="7" t="s">
        <v>61</v>
      </c>
    </row>
    <row r="11" ht="18" customHeight="1" spans="1:3">
      <c r="A11" s="5" t="s">
        <v>62</v>
      </c>
      <c r="B11" s="6">
        <f>SUMIF(A1:A4,E2,A1:B4)</f>
        <v>-29</v>
      </c>
      <c r="C11" s="7" t="s">
        <v>61</v>
      </c>
    </row>
    <row r="12" ht="18" customHeight="1" spans="1:1">
      <c r="A12" s="9"/>
    </row>
    <row r="13" ht="18" customHeight="1" spans="1:1">
      <c r="A13" s="9"/>
    </row>
    <row r="14" spans="1:1">
      <c r="A14" s="9"/>
    </row>
    <row r="15" spans="1:1">
      <c r="A15" s="9"/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B6" sqref="B6"/>
    </sheetView>
  </sheetViews>
  <sheetFormatPr defaultColWidth="9.45454545454546" defaultRowHeight="14" outlineLevelCol="2"/>
  <cols>
    <col min="1" max="1" width="28" style="1" customWidth="1"/>
    <col min="2" max="2" width="17.1818181818182" style="1" customWidth="1"/>
    <col min="3" max="3" width="46.5454545454545" style="1" customWidth="1"/>
    <col min="4" max="16384" width="9.45454545454546" style="1"/>
  </cols>
  <sheetData>
    <row r="1" ht="18" customHeight="1" spans="1:3">
      <c r="A1" s="10">
        <v>43</v>
      </c>
      <c r="B1" s="10">
        <v>43</v>
      </c>
      <c r="C1" s="10"/>
    </row>
    <row r="2" ht="18" customHeight="1" spans="1:3">
      <c r="A2" s="10">
        <v>-32</v>
      </c>
      <c r="B2" s="10">
        <v>32</v>
      </c>
      <c r="C2" s="10"/>
    </row>
    <row r="3" ht="18" customHeight="1" spans="1:3">
      <c r="A3" s="10">
        <v>5.3</v>
      </c>
      <c r="B3" s="10">
        <v>5.3</v>
      </c>
      <c r="C3" s="10"/>
    </row>
    <row r="4" ht="18" customHeight="1" spans="1:3">
      <c r="A4" s="10">
        <v>-2.3</v>
      </c>
      <c r="B4" s="10">
        <v>2.3</v>
      </c>
      <c r="C4" s="10"/>
    </row>
    <row r="5" ht="18" customHeight="1" spans="1:3">
      <c r="A5" s="4" t="s">
        <v>41</v>
      </c>
      <c r="B5" s="4" t="s">
        <v>16</v>
      </c>
      <c r="C5" s="4" t="s">
        <v>42</v>
      </c>
    </row>
    <row r="6" ht="32" customHeight="1" spans="1:3">
      <c r="A6" s="11" t="s">
        <v>63</v>
      </c>
      <c r="B6" s="12" cm="1">
        <f t="array" ref="B6">SUMPRODUCT(A1:A4,B1:B4)</f>
        <v>847.8</v>
      </c>
      <c r="C6" s="13" t="s">
        <v>64</v>
      </c>
    </row>
    <row r="7" ht="38" customHeight="1" spans="1:3">
      <c r="A7" s="11" t="s">
        <v>65</v>
      </c>
      <c r="B7" s="12" t="e" cm="1">
        <f t="array" ref="B7">SUMPRODUCT(A1:A4,B1:B3)</f>
        <v>#VALUE!</v>
      </c>
      <c r="C7" s="14" t="s">
        <v>66</v>
      </c>
    </row>
    <row r="8" ht="18" customHeight="1" spans="1:1">
      <c r="A8" s="9"/>
    </row>
    <row r="9" ht="18" customHeight="1" spans="1:1">
      <c r="A9" s="9"/>
    </row>
    <row r="10" spans="1:1">
      <c r="A10" s="9"/>
    </row>
    <row r="11" spans="1:1">
      <c r="A11" s="9"/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B6" sqref="B6"/>
    </sheetView>
  </sheetViews>
  <sheetFormatPr defaultColWidth="9.45454545454546" defaultRowHeight="14" outlineLevelCol="2"/>
  <cols>
    <col min="1" max="1" width="19.3636363636364" style="1" customWidth="1"/>
    <col min="2" max="2" width="9.45454545454546" style="1"/>
    <col min="3" max="3" width="46.4545454545455" style="1" customWidth="1"/>
    <col min="4" max="16384" width="9.45454545454546" style="1"/>
  </cols>
  <sheetData>
    <row r="1" ht="20" customHeight="1" spans="1:2">
      <c r="A1" s="1">
        <v>3</v>
      </c>
      <c r="B1" s="1">
        <v>13</v>
      </c>
    </row>
    <row r="2" ht="20" customHeight="1" spans="1:2">
      <c r="A2" s="1">
        <v>5</v>
      </c>
      <c r="B2" s="1">
        <v>20</v>
      </c>
    </row>
    <row r="3" ht="20" customHeight="1" spans="1:2">
      <c r="A3" s="1">
        <v>7</v>
      </c>
      <c r="B3" s="1">
        <v>30</v>
      </c>
    </row>
    <row r="4" ht="20" customHeight="1"/>
    <row r="5" ht="20" customHeight="1" spans="1:3">
      <c r="A5" s="4" t="s">
        <v>41</v>
      </c>
      <c r="B5" s="4" t="s">
        <v>16</v>
      </c>
      <c r="C5" s="4" t="s">
        <v>42</v>
      </c>
    </row>
    <row r="6" ht="20" customHeight="1" spans="1:3">
      <c r="A6" s="5" t="s">
        <v>67</v>
      </c>
      <c r="B6" s="7">
        <f>AVERAGE(A1:B3)</f>
        <v>13</v>
      </c>
      <c r="C6" s="7" t="s">
        <v>68</v>
      </c>
    </row>
    <row r="7" ht="20" customHeight="1" spans="1:3">
      <c r="A7" s="5" t="s">
        <v>69</v>
      </c>
      <c r="B7" s="7">
        <f>AVERAGE(A1:C3)</f>
        <v>13</v>
      </c>
      <c r="C7" s="7" t="s">
        <v>70</v>
      </c>
    </row>
    <row r="8" ht="20" customHeight="1" spans="1:3">
      <c r="A8" s="5" t="s">
        <v>71</v>
      </c>
      <c r="B8" s="7">
        <f>AVERAGE(A1:C2)</f>
        <v>10.25</v>
      </c>
      <c r="C8" s="7" t="s">
        <v>70</v>
      </c>
    </row>
    <row r="9" ht="20" customHeight="1" spans="1:1">
      <c r="A9" s="9"/>
    </row>
    <row r="10" spans="1:1">
      <c r="A10" s="9"/>
    </row>
    <row r="11" spans="1:1">
      <c r="A11" s="9"/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A6" sqref="A6"/>
    </sheetView>
  </sheetViews>
  <sheetFormatPr defaultColWidth="9.45454545454546" defaultRowHeight="14" outlineLevelCol="2"/>
  <cols>
    <col min="1" max="1" width="19.3636363636364" style="1" customWidth="1"/>
    <col min="2" max="2" width="9.45454545454546" style="1"/>
    <col min="3" max="3" width="34.2727272727273" style="1" customWidth="1"/>
    <col min="4" max="16384" width="9.45454545454546" style="1"/>
  </cols>
  <sheetData>
    <row r="1" ht="20" customHeight="1"/>
    <row r="2" ht="20" customHeight="1" spans="1:3">
      <c r="A2" s="1">
        <v>5</v>
      </c>
      <c r="B2" s="1">
        <v>40</v>
      </c>
      <c r="C2" s="1">
        <v>-1</v>
      </c>
    </row>
    <row r="3" ht="20" customHeight="1" spans="1:3">
      <c r="A3" s="1">
        <v>7</v>
      </c>
      <c r="B3" s="1">
        <v>70</v>
      </c>
      <c r="C3" s="1">
        <v>5</v>
      </c>
    </row>
    <row r="4" ht="20" customHeight="1"/>
    <row r="5" ht="20" customHeight="1" spans="1:3">
      <c r="A5" s="4" t="s">
        <v>41</v>
      </c>
      <c r="B5" s="4" t="s">
        <v>16</v>
      </c>
      <c r="C5" s="4" t="s">
        <v>42</v>
      </c>
    </row>
    <row r="6" ht="20" customHeight="1" spans="1:3">
      <c r="A6" s="5" t="s">
        <v>72</v>
      </c>
      <c r="B6" s="6">
        <f>MAX(A1:B3)</f>
        <v>70</v>
      </c>
      <c r="C6" s="7" t="s">
        <v>73</v>
      </c>
    </row>
    <row r="7" ht="20" customHeight="1" spans="1:3">
      <c r="A7" s="5" t="s">
        <v>74</v>
      </c>
      <c r="B7" s="6">
        <f>MAX(A1:C1)</f>
        <v>0</v>
      </c>
      <c r="C7" s="7" t="s">
        <v>75</v>
      </c>
    </row>
    <row r="8" ht="20" customHeight="1" spans="1:3">
      <c r="A8" s="5" t="s">
        <v>76</v>
      </c>
      <c r="B8" s="6">
        <f>MAX(C2:C3)</f>
        <v>5</v>
      </c>
      <c r="C8" s="7" t="s">
        <v>77</v>
      </c>
    </row>
    <row r="9" ht="20" customHeight="1" spans="1:1">
      <c r="A9" s="9"/>
    </row>
    <row r="10" spans="1:1">
      <c r="A10" s="9"/>
    </row>
    <row r="11" spans="1:1">
      <c r="A11" s="9"/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E10" sqref="E10"/>
    </sheetView>
  </sheetViews>
  <sheetFormatPr defaultColWidth="9.45454545454546" defaultRowHeight="14" outlineLevelCol="2"/>
  <cols>
    <col min="1" max="1" width="19.3636363636364" style="1" customWidth="1"/>
    <col min="2" max="2" width="9.45454545454546" style="1"/>
    <col min="3" max="3" width="35.2727272727273" style="1" customWidth="1"/>
    <col min="4" max="16384" width="9.45454545454546" style="1"/>
  </cols>
  <sheetData>
    <row r="1" ht="20" customHeight="1"/>
    <row r="2" ht="20" customHeight="1" spans="1:3">
      <c r="A2" s="1">
        <v>5</v>
      </c>
      <c r="B2" s="1">
        <v>40</v>
      </c>
      <c r="C2" s="1">
        <v>-1</v>
      </c>
    </row>
    <row r="3" ht="20" customHeight="1" spans="1:3">
      <c r="A3" s="1">
        <v>7</v>
      </c>
      <c r="B3" s="1">
        <v>70</v>
      </c>
      <c r="C3" s="1">
        <v>5</v>
      </c>
    </row>
    <row r="4" ht="20" customHeight="1"/>
    <row r="5" ht="20" customHeight="1" spans="1:3">
      <c r="A5" s="4" t="s">
        <v>41</v>
      </c>
      <c r="B5" s="4" t="s">
        <v>16</v>
      </c>
      <c r="C5" s="4" t="s">
        <v>42</v>
      </c>
    </row>
    <row r="6" ht="20" customHeight="1" spans="1:3">
      <c r="A6" s="5" t="s">
        <v>78</v>
      </c>
      <c r="B6" s="6">
        <f>MIN(A2:B3)</f>
        <v>5</v>
      </c>
      <c r="C6" s="7" t="s">
        <v>79</v>
      </c>
    </row>
    <row r="7" ht="20" customHeight="1" spans="1:3">
      <c r="A7" s="5" t="s">
        <v>80</v>
      </c>
      <c r="B7" s="6">
        <f>MIN(A1:C1)</f>
        <v>0</v>
      </c>
      <c r="C7" s="7" t="s">
        <v>75</v>
      </c>
    </row>
    <row r="8" ht="20" customHeight="1" spans="1:3">
      <c r="A8" s="5" t="s">
        <v>81</v>
      </c>
      <c r="B8" s="6">
        <f>MIN(C1:C3)</f>
        <v>-1</v>
      </c>
      <c r="C8" s="7" t="s">
        <v>82</v>
      </c>
    </row>
    <row r="9" ht="20" customHeight="1" spans="1:1">
      <c r="A9" s="9"/>
    </row>
    <row r="10" spans="1:1">
      <c r="A10" s="9"/>
    </row>
    <row r="11" spans="1:1">
      <c r="A11" s="9"/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C11" sqref="C11"/>
    </sheetView>
  </sheetViews>
  <sheetFormatPr defaultColWidth="9.45454545454546" defaultRowHeight="14" outlineLevelCol="2"/>
  <cols>
    <col min="1" max="1" width="35.4545454545455" style="1" customWidth="1"/>
    <col min="2" max="2" width="11.1818181818182" style="1" customWidth="1"/>
    <col min="3" max="3" width="47.2727272727273" style="1" customWidth="1"/>
    <col min="4" max="16384" width="9.45454545454546" style="1"/>
  </cols>
  <sheetData>
    <row r="1" ht="20" customHeight="1" spans="2:3">
      <c r="B1" s="3">
        <v>45</v>
      </c>
      <c r="C1" s="3">
        <v>76</v>
      </c>
    </row>
    <row r="2" ht="20" customHeight="1" spans="2:3">
      <c r="B2" s="3">
        <v>60</v>
      </c>
      <c r="C2" s="3">
        <v>80</v>
      </c>
    </row>
    <row r="3" ht="20" customHeight="1"/>
    <row r="4" ht="20" customHeight="1" spans="1:3">
      <c r="A4" s="4" t="s">
        <v>41</v>
      </c>
      <c r="B4" s="4" t="s">
        <v>16</v>
      </c>
      <c r="C4" s="4" t="s">
        <v>42</v>
      </c>
    </row>
    <row r="5" ht="20" customHeight="1" spans="1:3">
      <c r="A5" s="5" t="s">
        <v>83</v>
      </c>
      <c r="B5" s="6" t="str">
        <f>IF(B1&gt;60,"及格","不及格")</f>
        <v>不及格</v>
      </c>
      <c r="C5" s="7" t="s">
        <v>84</v>
      </c>
    </row>
    <row r="6" ht="20" customHeight="1" spans="1:3">
      <c r="A6" s="5" t="s">
        <v>85</v>
      </c>
      <c r="B6" s="6" t="str">
        <f>IF(C2&gt;=60,IF(C2&lt;=80,"良","优"))</f>
        <v>良</v>
      </c>
      <c r="C6" s="7" t="s">
        <v>86</v>
      </c>
    </row>
    <row r="7" ht="20" customHeight="1" spans="1:3">
      <c r="A7" s="5" t="s">
        <v>87</v>
      </c>
      <c r="B7" s="6">
        <f>IF(C1&gt;60,,"不及格")</f>
        <v>0</v>
      </c>
      <c r="C7" s="7" t="s">
        <v>88</v>
      </c>
    </row>
    <row r="8" ht="20" customHeight="1" spans="1:3">
      <c r="A8" s="5" t="s">
        <v>89</v>
      </c>
      <c r="B8" s="8">
        <f>IF(B1&gt;60,"及格",)</f>
        <v>0</v>
      </c>
      <c r="C8" s="7" t="s">
        <v>90</v>
      </c>
    </row>
    <row r="9" spans="1:1">
      <c r="A9" s="9"/>
    </row>
    <row r="10" spans="1:1">
      <c r="A10" s="9"/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F13" sqref="F13"/>
    </sheetView>
  </sheetViews>
  <sheetFormatPr defaultColWidth="9.45454545454546" defaultRowHeight="14" outlineLevelCol="2"/>
  <cols>
    <col min="1" max="1" width="18.4545454545455" style="1" customWidth="1"/>
    <col min="2" max="2" width="16" style="1" customWidth="1"/>
    <col min="3" max="3" width="43.7272727272727" style="1" customWidth="1"/>
    <col min="4" max="16384" width="9.45454545454546" style="1"/>
  </cols>
  <sheetData>
    <row r="1" ht="20" customHeight="1" spans="1:3">
      <c r="A1" s="2" t="s">
        <v>91</v>
      </c>
      <c r="B1" s="2">
        <v>2</v>
      </c>
      <c r="C1" s="3"/>
    </row>
    <row r="2" ht="20" customHeight="1" spans="1:3">
      <c r="A2" s="2">
        <v>3.3333</v>
      </c>
      <c r="B2" s="2">
        <v>-4.556</v>
      </c>
      <c r="C2" s="3"/>
    </row>
    <row r="3" ht="20" customHeight="1" spans="1:2">
      <c r="A3" s="2">
        <v>7.6</v>
      </c>
      <c r="B3" s="2">
        <v>2.569</v>
      </c>
    </row>
    <row r="4" ht="20" customHeight="1"/>
    <row r="5" ht="20" customHeight="1" spans="1:3">
      <c r="A5" s="4" t="s">
        <v>41</v>
      </c>
      <c r="B5" s="4" t="s">
        <v>16</v>
      </c>
      <c r="C5" s="4" t="s">
        <v>42</v>
      </c>
    </row>
    <row r="6" ht="20" customHeight="1" spans="1:3">
      <c r="A6" s="5" t="s">
        <v>92</v>
      </c>
      <c r="B6" s="6" t="e">
        <f>ROUND(A1,1)</f>
        <v>#VALUE!</v>
      </c>
      <c r="C6" s="7" t="s">
        <v>93</v>
      </c>
    </row>
    <row r="7" ht="20" customHeight="1" spans="1:3">
      <c r="A7" s="5" t="s">
        <v>94</v>
      </c>
      <c r="B7" s="6">
        <f>ROUND(A2,2)</f>
        <v>3.33</v>
      </c>
      <c r="C7" s="7" t="s">
        <v>95</v>
      </c>
    </row>
    <row r="8" ht="20" customHeight="1" spans="1:3">
      <c r="A8" s="5" t="s">
        <v>96</v>
      </c>
      <c r="B8" s="6">
        <f>ROUND(B2,1)</f>
        <v>-4.6</v>
      </c>
      <c r="C8" s="7" t="s">
        <v>97</v>
      </c>
    </row>
    <row r="9" ht="20" customHeight="1" spans="1:3">
      <c r="A9" s="5" t="s">
        <v>98</v>
      </c>
      <c r="B9" s="8">
        <f>ROUND(B3,-1)</f>
        <v>0</v>
      </c>
      <c r="C9" s="7" t="s">
        <v>99</v>
      </c>
    </row>
    <row r="10" spans="1:3">
      <c r="A10" s="5" t="s">
        <v>100</v>
      </c>
      <c r="B10" s="8">
        <f>ROUND(A3,0)</f>
        <v>8</v>
      </c>
      <c r="C10" s="7" t="s">
        <v>101</v>
      </c>
    </row>
    <row r="11" spans="1:1">
      <c r="A11" s="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1-0设置单元格格式</vt:lpstr>
      <vt:lpstr>1-14数据处理</vt:lpstr>
      <vt:lpstr>1-20引用</vt:lpstr>
      <vt:lpstr>1-27跨工作表引用</vt:lpstr>
      <vt:lpstr>1-31输入公式</vt:lpstr>
      <vt:lpstr>更正公式错误</vt:lpstr>
      <vt:lpstr>1-38标记检查并更正错误</vt:lpstr>
      <vt:lpstr>1-41SUM函数</vt:lpstr>
      <vt:lpstr>1-42SUMIF函数</vt:lpstr>
      <vt:lpstr>1-43SUMPRODUCT函数</vt:lpstr>
      <vt:lpstr>1-44AVERAGE函数</vt:lpstr>
      <vt:lpstr>1-45MAX函数</vt:lpstr>
      <vt:lpstr>1-46MIN函数</vt:lpstr>
      <vt:lpstr>1-47 IF函数</vt:lpstr>
      <vt:lpstr>1-48 ROUND函数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86155</dc:creator>
  <cp:lastModifiedBy>丁老师</cp:lastModifiedBy>
  <dcterms:created xsi:type="dcterms:W3CDTF">2024-05-04T06:15:00Z</dcterms:created>
  <dcterms:modified xsi:type="dcterms:W3CDTF">2024-12-11T06:14:33Z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4426F5BD712B43B38AE469E3098E5F47_11</vt:lpwstr>
  </property>
  <property fmtid="{D5CDD505-2E9C-101B-9397-08002B2CF9AE}" pid="3" name="KSOProductBuildVer">
    <vt:lpwstr>2052-12.1.0.19302</vt:lpwstr>
  </property>
</Properties>
</file>